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defaultThemeVersion="166925"/>
  <mc:AlternateContent xmlns:mc="http://schemas.openxmlformats.org/markup-compatibility/2006">
    <mc:Choice Requires="x15">
      <x15ac:absPath xmlns:x15ac="http://schemas.microsoft.com/office/spreadsheetml/2010/11/ac" url="\\filer01.oowv.intern\folderredirection\z02085\Documents\DMS-OOWV\DMSNEU\uwc\w\S\0bf5416534cc4f3fab310fbb42f3dfb6\"/>
    </mc:Choice>
  </mc:AlternateContent>
  <xr:revisionPtr revIDLastSave="0" documentId="13_ncr:1_{B8203227-F894-4E85-967B-9161F96DF455}" xr6:coauthVersionLast="36" xr6:coauthVersionMax="36" xr10:uidLastSave="{00000000-0000-0000-0000-000000000000}"/>
  <bookViews>
    <workbookView xWindow="0" yWindow="0" windowWidth="28800" windowHeight="12225" xr2:uid="{D4FF0A82-7382-47FB-A5B8-9D7F5729E348}"/>
  </bookViews>
  <sheets>
    <sheet name="Preisblatt" sheetId="1" r:id="rId1"/>
  </sheets>
  <definedNames>
    <definedName name="_xlnm._FilterDatabase" localSheetId="0" hidden="1">Preisblatt!$A$3:$E$3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E5" i="1"/>
  <c r="E4" i="1"/>
  <c r="F4" i="1" s="1"/>
  <c r="E6" i="1" l="1"/>
  <c r="F6" i="1" l="1"/>
  <c r="F7" i="1"/>
  <c r="F5" i="1"/>
  <c r="F8" i="1" l="1"/>
  <c r="F9" i="1" s="1"/>
  <c r="F10" i="1" s="1"/>
  <c r="E8" i="1"/>
  <c r="E9" i="1" l="1"/>
  <c r="E10" i="1" s="1"/>
</calcChain>
</file>

<file path=xl/sharedStrings.xml><?xml version="1.0" encoding="utf-8"?>
<sst xmlns="http://schemas.openxmlformats.org/spreadsheetml/2006/main" count="15" uniqueCount="15">
  <si>
    <t>Kurzbezeichnung</t>
  </si>
  <si>
    <t xml:space="preserve">Nr. </t>
  </si>
  <si>
    <t>Umsatzsteuer in €</t>
  </si>
  <si>
    <t>Gesamtpreis in € (brutto)</t>
  </si>
  <si>
    <r>
      <t>Gesamtpreis in € (netto) (</t>
    </r>
    <r>
      <rPr>
        <b/>
        <i/>
        <sz val="14"/>
        <color theme="1"/>
        <rFont val="Calibri"/>
        <family val="2"/>
        <scheme val="minor"/>
      </rPr>
      <t>Wertungspreis</t>
    </r>
    <r>
      <rPr>
        <sz val="11"/>
        <color theme="1"/>
        <rFont val="Calibri"/>
        <family val="2"/>
        <scheme val="minor"/>
      </rPr>
      <t>)</t>
    </r>
  </si>
  <si>
    <t>Kosten je abzufahrender cbm</t>
  </si>
  <si>
    <t>Kosten je An-/Abfahrt montags bis freitags 07:00-18:00 Uhr</t>
  </si>
  <si>
    <t>Preis pro Position und Jahr, in € (netto)</t>
  </si>
  <si>
    <t>Gesamtpreis pro Position pro Jahr</t>
  </si>
  <si>
    <t>Gesamtpreis pro Position für zwei Jahre</t>
  </si>
  <si>
    <t>Menge pro Jahr</t>
  </si>
  <si>
    <t>Preisblatt Vergabe 2026-04726, Los 2, Gemeinde Bockhorn</t>
  </si>
  <si>
    <r>
      <t>Kosten je An-/Abfahrt montags bis freitags 18:00-07:00 Uhr, 
sowie an Wochenenden und Feiertagen (</t>
    </r>
    <r>
      <rPr>
        <u/>
        <sz val="11"/>
        <color theme="1"/>
        <rFont val="Calibri"/>
        <family val="2"/>
        <scheme val="minor"/>
      </rPr>
      <t>Sondereinsatz</t>
    </r>
    <r>
      <rPr>
        <sz val="11"/>
        <color theme="1"/>
        <rFont val="Calibri"/>
        <family val="2"/>
        <scheme val="minor"/>
      </rPr>
      <t>):</t>
    </r>
  </si>
  <si>
    <r>
      <t xml:space="preserve">Kosten für </t>
    </r>
    <r>
      <rPr>
        <u/>
        <sz val="11"/>
        <color theme="1"/>
        <rFont val="Calibri"/>
        <family val="2"/>
        <scheme val="minor"/>
      </rPr>
      <t>Notentsorgungen</t>
    </r>
    <r>
      <rPr>
        <sz val="11"/>
        <color theme="1"/>
        <rFont val="Calibri"/>
        <family val="2"/>
        <scheme val="minor"/>
      </rPr>
      <t xml:space="preserve"> innerhalb von 24 Stunden:               </t>
    </r>
  </si>
  <si>
    <r>
      <t>Bitte füllen Sie die gelb markierten Zellen D4 bis D7 aus. Die restlichen Angaben werden automatisch errechnet.
Bei den Mengen, welche in den jeweiligen Verträgen genannt sind, handelt es sich um Durchschnittswerte aus den Jahren 2023, 2024 und 2025. Es kann zudem grob geschätzt werden, dass ca. 25 % der Gesamtanzahl (712) der Anlagen (siehe Vertrag Fäkalschlammentleerung, somit Gemeinde Bockhorn ca. 178 Anlagen, jährlich angefahren werden. Es besteht kein Anspruch auf diese Mengen. Es wird nach tatsächlichem Aufwand gem. der o.g. Preisangaben abgerechnet.
Aufgrund der genannten Kalkulationsgrundlage bzgl. Sondereinsätzen und Notentsorgungen (</t>
    </r>
    <r>
      <rPr>
        <b/>
        <i/>
        <u/>
        <sz val="11"/>
        <color theme="1"/>
        <rFont val="Calibri"/>
        <family val="2"/>
        <scheme val="minor"/>
      </rPr>
      <t>1 % der Gesamtanzahl der Anlagen jährlich als Sondereinsatz, sowie 2 % der Gesamtanzahl der Anlagen jährlich als Notentsorgungen</t>
    </r>
    <r>
      <rPr>
        <b/>
        <i/>
        <sz val="11"/>
        <color theme="1"/>
        <rFont val="Calibri"/>
        <family val="2"/>
        <scheme val="minor"/>
      </rPr>
      <t xml:space="preserve"> innerhalb von 24 Stunden) werden eventuelle Nachkommastellen kaufmännisch auf- bzw. abgerundet.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</si>
</sst>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11"/>
      <color theme="1"/>
      <name val="Calibri"/>
      <family val="2"/>
      <scheme val="minor"/>
    </font>
    <font>
      <b/>
      <i/>
      <sz val="11"/>
      <color theme="1"/>
      <name val="Calibri"/>
      <family val="2"/>
      <scheme val="minor"/>
    </font>
    <font>
      <b/>
      <i/>
      <sz val="14"/>
      <color theme="1"/>
      <name val="Calibri"/>
      <family val="2"/>
      <scheme val="minor"/>
    </font>
    <font>
      <b/>
      <sz val="24"/>
      <color theme="1"/>
      <name val="Calibri"/>
      <family val="2"/>
      <scheme val="minor"/>
    </font>
    <font>
      <u/>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0" xfId="0" applyAlignment="1">
      <alignment wrapText="1"/>
    </xf>
    <xf numFmtId="0" fontId="0" fillId="2" borderId="0" xfId="0" applyFill="1" applyBorder="1"/>
    <xf numFmtId="0" fontId="2" fillId="2" borderId="10" xfId="0" applyFont="1" applyFill="1" applyBorder="1" applyAlignment="1">
      <alignment horizontal="left" vertical="top" wrapText="1"/>
    </xf>
    <xf numFmtId="0" fontId="2" fillId="2" borderId="0" xfId="0" applyFont="1" applyFill="1" applyBorder="1" applyAlignment="1">
      <alignment horizontal="left" vertical="top"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8" xfId="0" applyNumberFormat="1"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17" xfId="0" applyBorder="1" applyAlignment="1">
      <alignment horizontal="center" vertical="center" wrapText="1"/>
    </xf>
    <xf numFmtId="0" fontId="0" fillId="0" borderId="2" xfId="0" applyBorder="1" applyAlignment="1">
      <alignment horizontal="center" vertical="center" wrapText="1"/>
    </xf>
    <xf numFmtId="164" fontId="1" fillId="0" borderId="15" xfId="0" applyNumberFormat="1" applyFont="1" applyBorder="1" applyAlignment="1"/>
    <xf numFmtId="164" fontId="1" fillId="0" borderId="1" xfId="0" applyNumberFormat="1" applyFont="1" applyBorder="1" applyAlignment="1"/>
    <xf numFmtId="0" fontId="1" fillId="0" borderId="4" xfId="0" applyFont="1" applyBorder="1" applyAlignment="1">
      <alignment horizontal="center" wrapText="1"/>
    </xf>
    <xf numFmtId="0" fontId="1" fillId="0" borderId="5" xfId="0" applyFont="1" applyBorder="1" applyAlignment="1">
      <alignment horizontal="center" wrapText="1"/>
    </xf>
    <xf numFmtId="164" fontId="0" fillId="3" borderId="13" xfId="0" applyNumberFormat="1" applyFont="1" applyFill="1" applyBorder="1" applyAlignment="1" applyProtection="1">
      <alignment horizontal="center" vertical="center"/>
    </xf>
    <xf numFmtId="164" fontId="0" fillId="4" borderId="15" xfId="0" applyNumberFormat="1" applyFont="1" applyFill="1" applyBorder="1" applyAlignment="1" applyProtection="1">
      <alignment horizontal="center" vertical="center"/>
      <protection locked="0"/>
    </xf>
    <xf numFmtId="0" fontId="0" fillId="2" borderId="0" xfId="0" applyFill="1" applyBorder="1" applyAlignment="1">
      <alignment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2" fillId="2" borderId="11"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6"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3</xdr:col>
      <xdr:colOff>373064</xdr:colOff>
      <xdr:row>1</xdr:row>
      <xdr:rowOff>57945</xdr:rowOff>
    </xdr:from>
    <xdr:ext cx="4290329" cy="896936"/>
    <xdr:pic>
      <xdr:nvPicPr>
        <xdr:cNvPr id="2" name="Grafik 1">
          <a:extLst>
            <a:ext uri="{FF2B5EF4-FFF2-40B4-BE49-F238E27FC236}">
              <a16:creationId xmlns:a16="http://schemas.microsoft.com/office/drawing/2014/main" id="{93AC8751-7093-4BB2-A964-BA6E18370B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54714" y="248445"/>
          <a:ext cx="4290329" cy="896936"/>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E6E5F-C8FF-43B6-8787-911942E82C87}">
  <sheetPr codeName="Tabelle1">
    <pageSetUpPr fitToPage="1"/>
  </sheetPr>
  <dimension ref="A1:F34"/>
  <sheetViews>
    <sheetView tabSelected="1" zoomScaleNormal="100" workbookViewId="0">
      <selection activeCell="B7" sqref="B7"/>
    </sheetView>
  </sheetViews>
  <sheetFormatPr baseColWidth="10" defaultRowHeight="15" x14ac:dyDescent="0.25"/>
  <cols>
    <col min="1" max="1" width="9" customWidth="1"/>
    <col min="2" max="2" width="56.140625" customWidth="1"/>
    <col min="3" max="3" width="23.5703125" customWidth="1"/>
    <col min="4" max="4" width="40.28515625" customWidth="1"/>
    <col min="5" max="6" width="41" customWidth="1"/>
  </cols>
  <sheetData>
    <row r="1" spans="1:6" ht="15" customHeight="1" x14ac:dyDescent="0.25">
      <c r="A1" s="21" t="s">
        <v>11</v>
      </c>
      <c r="B1" s="21"/>
      <c r="C1" s="3"/>
      <c r="D1" s="3"/>
      <c r="E1" s="3"/>
      <c r="F1" s="3"/>
    </row>
    <row r="2" spans="1:6" ht="86.25" customHeight="1" thickBot="1" x14ac:dyDescent="0.3">
      <c r="A2" s="22"/>
      <c r="B2" s="22"/>
      <c r="C2" s="3"/>
      <c r="D2" s="3"/>
      <c r="E2" s="3"/>
      <c r="F2" s="3"/>
    </row>
    <row r="3" spans="1:6" ht="15.75" thickBot="1" x14ac:dyDescent="0.3">
      <c r="A3" s="17" t="s">
        <v>1</v>
      </c>
      <c r="B3" s="16" t="s">
        <v>0</v>
      </c>
      <c r="C3" s="6" t="s">
        <v>10</v>
      </c>
      <c r="D3" s="7" t="s">
        <v>7</v>
      </c>
      <c r="E3" s="8" t="s">
        <v>8</v>
      </c>
      <c r="F3" s="8" t="s">
        <v>9</v>
      </c>
    </row>
    <row r="4" spans="1:6" ht="54.6" customHeight="1" thickBot="1" x14ac:dyDescent="0.3">
      <c r="A4" s="10">
        <v>1</v>
      </c>
      <c r="B4" s="12" t="s">
        <v>5</v>
      </c>
      <c r="C4" s="9">
        <v>403</v>
      </c>
      <c r="D4" s="19">
        <v>0</v>
      </c>
      <c r="E4" s="18">
        <f>SUM(C4*D4)</f>
        <v>0</v>
      </c>
      <c r="F4" s="18">
        <f>SUM(E4*2)</f>
        <v>0</v>
      </c>
    </row>
    <row r="5" spans="1:6" ht="54.6" customHeight="1" thickBot="1" x14ac:dyDescent="0.3">
      <c r="A5" s="11">
        <v>2</v>
      </c>
      <c r="B5" s="13" t="s">
        <v>6</v>
      </c>
      <c r="C5" s="9">
        <v>178</v>
      </c>
      <c r="D5" s="19">
        <v>0</v>
      </c>
      <c r="E5" s="18">
        <f>SUM(C5*D5)</f>
        <v>0</v>
      </c>
      <c r="F5" s="18">
        <f t="shared" ref="F5:F7" si="0">SUM(E5*2)</f>
        <v>0</v>
      </c>
    </row>
    <row r="6" spans="1:6" ht="54.6" customHeight="1" thickBot="1" x14ac:dyDescent="0.3">
      <c r="A6" s="10">
        <v>3</v>
      </c>
      <c r="B6" s="13" t="s">
        <v>12</v>
      </c>
      <c r="C6" s="9">
        <v>1</v>
      </c>
      <c r="D6" s="19">
        <v>0</v>
      </c>
      <c r="E6" s="18">
        <f>SUM(C6*D6)</f>
        <v>0</v>
      </c>
      <c r="F6" s="18">
        <f t="shared" si="0"/>
        <v>0</v>
      </c>
    </row>
    <row r="7" spans="1:6" ht="54.6" customHeight="1" thickBot="1" x14ac:dyDescent="0.3">
      <c r="A7" s="11">
        <v>4</v>
      </c>
      <c r="B7" s="13" t="s">
        <v>13</v>
      </c>
      <c r="C7" s="9">
        <v>2</v>
      </c>
      <c r="D7" s="19">
        <v>0</v>
      </c>
      <c r="E7" s="18">
        <f>SUM(C7*D7)</f>
        <v>0</v>
      </c>
      <c r="F7" s="18">
        <f t="shared" si="0"/>
        <v>0</v>
      </c>
    </row>
    <row r="8" spans="1:6" ht="15.75" customHeight="1" thickBot="1" x14ac:dyDescent="0.35">
      <c r="A8" s="23" t="s">
        <v>14</v>
      </c>
      <c r="B8" s="24"/>
      <c r="C8" s="4"/>
      <c r="D8" s="14" t="s">
        <v>4</v>
      </c>
      <c r="E8" s="15">
        <f>SUM(E4:E7)</f>
        <v>0</v>
      </c>
      <c r="F8" s="15">
        <f>SUM(F4:F7)</f>
        <v>0</v>
      </c>
    </row>
    <row r="9" spans="1:6" ht="15.75" thickBot="1" x14ac:dyDescent="0.3">
      <c r="A9" s="25"/>
      <c r="B9" s="26"/>
      <c r="C9" s="5"/>
      <c r="D9" s="14" t="s">
        <v>2</v>
      </c>
      <c r="E9" s="15">
        <f>E8*0.19</f>
        <v>0</v>
      </c>
      <c r="F9" s="15">
        <f>F8*0.19</f>
        <v>0</v>
      </c>
    </row>
    <row r="10" spans="1:6" ht="15.75" thickBot="1" x14ac:dyDescent="0.3">
      <c r="A10" s="25"/>
      <c r="B10" s="26"/>
      <c r="C10" s="5"/>
      <c r="D10" s="14" t="s">
        <v>3</v>
      </c>
      <c r="E10" s="15">
        <f>SUM(E8+E9)</f>
        <v>0</v>
      </c>
      <c r="F10" s="15">
        <f>SUM(F8+F9)</f>
        <v>0</v>
      </c>
    </row>
    <row r="11" spans="1:6" x14ac:dyDescent="0.25">
      <c r="A11" s="25"/>
      <c r="B11" s="26"/>
      <c r="C11" s="5"/>
      <c r="D11" s="3"/>
      <c r="E11" s="3"/>
      <c r="F11" s="3"/>
    </row>
    <row r="12" spans="1:6" x14ac:dyDescent="0.25">
      <c r="A12" s="25"/>
      <c r="B12" s="26"/>
      <c r="C12" s="5"/>
      <c r="D12" s="3"/>
      <c r="E12" s="3"/>
      <c r="F12" s="3"/>
    </row>
    <row r="13" spans="1:6" ht="184.5" customHeight="1" thickBot="1" x14ac:dyDescent="0.3">
      <c r="A13" s="27"/>
      <c r="B13" s="28"/>
      <c r="C13" s="5"/>
      <c r="D13" s="20"/>
      <c r="E13" s="3"/>
      <c r="F13" s="3"/>
    </row>
    <row r="14" spans="1:6" x14ac:dyDescent="0.25">
      <c r="A14" s="3"/>
      <c r="B14" s="3"/>
      <c r="C14" s="3"/>
      <c r="D14" s="3"/>
      <c r="E14" s="3"/>
      <c r="F14" s="3"/>
    </row>
    <row r="15" spans="1:6" x14ac:dyDescent="0.25">
      <c r="A15" s="3"/>
      <c r="B15" s="3"/>
      <c r="C15" s="3"/>
      <c r="D15" s="3"/>
      <c r="E15" s="3"/>
      <c r="F15" s="3"/>
    </row>
    <row r="16" spans="1:6" x14ac:dyDescent="0.25">
      <c r="A16" s="3"/>
      <c r="B16" s="3"/>
      <c r="C16" s="3"/>
      <c r="D16" s="3"/>
      <c r="E16" s="3"/>
      <c r="F16" s="3"/>
    </row>
    <row r="17" spans="1:6" x14ac:dyDescent="0.25">
      <c r="A17" s="3"/>
      <c r="B17" s="3"/>
      <c r="C17" s="3"/>
      <c r="D17" s="3"/>
      <c r="E17" s="3"/>
      <c r="F17" s="3"/>
    </row>
    <row r="18" spans="1:6" x14ac:dyDescent="0.25">
      <c r="A18" s="3"/>
      <c r="B18" s="3"/>
      <c r="C18" s="3"/>
      <c r="D18" s="3"/>
      <c r="E18" s="3"/>
      <c r="F18" s="3"/>
    </row>
    <row r="19" spans="1:6" x14ac:dyDescent="0.25">
      <c r="A19" s="3"/>
      <c r="B19" s="3"/>
      <c r="C19" s="3"/>
      <c r="D19" s="3"/>
      <c r="E19" s="3"/>
      <c r="F19" s="3"/>
    </row>
    <row r="20" spans="1:6" x14ac:dyDescent="0.25">
      <c r="A20" s="3"/>
      <c r="B20" s="3"/>
      <c r="C20" s="3"/>
      <c r="D20" s="3"/>
      <c r="E20" s="3"/>
      <c r="F20" s="3"/>
    </row>
    <row r="21" spans="1:6" x14ac:dyDescent="0.25">
      <c r="A21" s="3"/>
      <c r="B21" s="3"/>
      <c r="C21" s="3"/>
      <c r="D21" s="3"/>
      <c r="E21" s="3"/>
      <c r="F21" s="3"/>
    </row>
    <row r="22" spans="1:6" x14ac:dyDescent="0.25">
      <c r="A22" s="3"/>
      <c r="B22" s="3"/>
      <c r="C22" s="3"/>
      <c r="D22" s="3"/>
      <c r="E22" s="3"/>
      <c r="F22" s="3"/>
    </row>
    <row r="23" spans="1:6" x14ac:dyDescent="0.25">
      <c r="A23" s="3"/>
      <c r="B23" s="3"/>
      <c r="C23" s="3"/>
      <c r="D23" s="3"/>
      <c r="E23" s="3"/>
      <c r="F23" s="3"/>
    </row>
    <row r="24" spans="1:6" x14ac:dyDescent="0.25">
      <c r="A24" s="3"/>
      <c r="B24" s="3"/>
      <c r="C24" s="3"/>
      <c r="D24" s="3"/>
      <c r="E24" s="3"/>
      <c r="F24" s="3"/>
    </row>
    <row r="25" spans="1:6" x14ac:dyDescent="0.25">
      <c r="A25" s="3"/>
      <c r="B25" s="3"/>
      <c r="C25" s="3"/>
      <c r="D25" s="3"/>
      <c r="E25" s="3"/>
      <c r="F25" s="3"/>
    </row>
    <row r="26" spans="1:6" x14ac:dyDescent="0.25">
      <c r="B26" s="2"/>
      <c r="C26" s="2"/>
      <c r="D26" s="1"/>
      <c r="E26" s="1"/>
      <c r="F26" s="1"/>
    </row>
    <row r="27" spans="1:6" x14ac:dyDescent="0.25">
      <c r="B27" s="2"/>
      <c r="C27" s="2"/>
      <c r="D27" s="1"/>
      <c r="E27" s="1"/>
      <c r="F27" s="1"/>
    </row>
    <row r="28" spans="1:6" x14ac:dyDescent="0.25">
      <c r="B28" s="2"/>
      <c r="C28" s="2"/>
      <c r="D28" s="1"/>
      <c r="E28" s="1"/>
      <c r="F28" s="1"/>
    </row>
    <row r="29" spans="1:6" x14ac:dyDescent="0.25">
      <c r="B29" s="2"/>
      <c r="C29" s="2"/>
      <c r="D29" s="1"/>
      <c r="E29" s="1"/>
      <c r="F29" s="1"/>
    </row>
    <row r="30" spans="1:6" x14ac:dyDescent="0.25">
      <c r="B30" s="2"/>
      <c r="C30" s="2"/>
      <c r="D30" s="1"/>
      <c r="E30" s="1"/>
      <c r="F30" s="1"/>
    </row>
    <row r="31" spans="1:6" x14ac:dyDescent="0.25">
      <c r="B31" s="2"/>
      <c r="C31" s="2"/>
      <c r="D31" s="1"/>
      <c r="E31" s="1"/>
      <c r="F31" s="1"/>
    </row>
    <row r="32" spans="1:6" x14ac:dyDescent="0.25">
      <c r="B32" s="2"/>
      <c r="C32" s="2"/>
      <c r="D32" s="1"/>
      <c r="E32" s="1"/>
      <c r="F32" s="1"/>
    </row>
    <row r="33" spans="2:6" x14ac:dyDescent="0.25">
      <c r="B33" s="2"/>
      <c r="C33" s="2"/>
      <c r="D33" s="1"/>
      <c r="E33" s="1"/>
      <c r="F33" s="1"/>
    </row>
    <row r="34" spans="2:6" x14ac:dyDescent="0.25">
      <c r="B34" s="2"/>
      <c r="C34" s="2"/>
      <c r="D34" s="1"/>
      <c r="E34" s="1"/>
      <c r="F34" s="1"/>
    </row>
  </sheetData>
  <sheetProtection selectLockedCells="1"/>
  <protectedRanges>
    <protectedRange algorithmName="SHA-512" hashValue="Yj8OfkG6VjTfhQBKsBe7eHQLKqRlU8wPrQ1dnFR0gIwhrwrexilz34WLiVQzhU4LO8bSG6tax27/waIcGF/VEw==" saltValue="qm8DiYMagdkznmrjoxp56Q==" spinCount="100000" sqref="D4:D7" name="Bereich1"/>
  </protectedRanges>
  <autoFilter ref="A3:E3" xr:uid="{4DF2F3B8-F15D-4121-B9B2-523B09DFBA01}"/>
  <mergeCells count="2">
    <mergeCell ref="A1:B2"/>
    <mergeCell ref="A8:B13"/>
  </mergeCells>
  <pageMargins left="0.70866141732283472" right="0.70866141732283472" top="0.78740157480314965" bottom="0.78740157480314965" header="0.31496062992125984" footer="0.31496062992125984"/>
  <pageSetup paperSize="9" scale="72" orientation="landscape" horizontalDpi="300" verticalDpi="0" r:id="rId1"/>
  <headerFooter>
    <oddFooter>&amp;L&amp;F
2024-03648 RV Enterprise Agreement Microsoft M365 und TEAMS&amp;C&amp;P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Thomas Büsing</cp:lastModifiedBy>
  <cp:lastPrinted>2024-04-15T16:18:16Z</cp:lastPrinted>
  <dcterms:created xsi:type="dcterms:W3CDTF">2020-10-14T09:09:50Z</dcterms:created>
  <dcterms:modified xsi:type="dcterms:W3CDTF">2026-09-08T14:26:08Z</dcterms:modified>
</cp:coreProperties>
</file>